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Caribou\CH17-026\Log_Summary\"/>
    </mc:Choice>
  </mc:AlternateContent>
  <bookViews>
    <workbookView xWindow="0" yWindow="0" windowWidth="28800" windowHeight="18000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7" i="2" l="1"/>
  <c r="B28" i="2"/>
  <c r="D18" i="3"/>
  <c r="D17" i="3"/>
  <c r="D16" i="3"/>
  <c r="D15" i="3"/>
  <c r="D14" i="3"/>
  <c r="D13" i="3"/>
  <c r="D8" i="3"/>
  <c r="D7" i="3"/>
  <c r="D6" i="3"/>
  <c r="D4" i="3"/>
  <c r="D3" i="3"/>
  <c r="B26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3" i="2"/>
</calcChain>
</file>

<file path=xl/sharedStrings.xml><?xml version="1.0" encoding="utf-8"?>
<sst xmlns="http://schemas.openxmlformats.org/spreadsheetml/2006/main" count="337" uniqueCount="129">
  <si>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</si>
  <si>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</si>
  <si>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</si>
  <si>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</si>
  <si>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</si>
  <si>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</si>
  <si>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</si>
  <si>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</si>
  <si>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</si>
  <si>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</si>
  <si>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</si>
  <si>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</si>
  <si>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</si>
  <si>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</si>
  <si>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</si>
  <si>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</si>
  <si>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</si>
  <si>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</si>
  <si>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</si>
  <si>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</si>
  <si>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</si>
  <si>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</si>
  <si>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</si>
  <si>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</si>
  <si>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</si>
  <si>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</si>
  <si>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</si>
  <si>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</si>
  <si>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</si>
  <si>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</si>
  <si>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</si>
  <si>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</si>
  <si>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</si>
  <si>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</si>
  <si>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</si>
  <si>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</si>
  <si>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</si>
  <si>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</si>
  <si>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</si>
  <si>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</si>
  <si>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</si>
  <si>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</si>
  <si>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</si>
  <si>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</si>
  <si>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</si>
  <si>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</si>
  <si>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</si>
  <si>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</si>
  <si>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</si>
  <si>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</si>
  <si>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</si>
  <si>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</si>
  <si>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</si>
  <si>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</si>
  <si>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</si>
  <si>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</si>
  <si>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</si>
  <si>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</si>
  <si>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</si>
  <si>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</si>
  <si>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</si>
  <si>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</si>
  <si>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</si>
  <si>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CH17-026</t>
  </si>
  <si>
    <t>CAS</t>
  </si>
  <si>
    <t>BSCH</t>
  </si>
  <si>
    <t>GG</t>
  </si>
  <si>
    <t>SSCH</t>
  </si>
  <si>
    <t>GPHY</t>
  </si>
  <si>
    <t>QZT</t>
  </si>
  <si>
    <t>FQZT</t>
  </si>
  <si>
    <t>LQZT</t>
  </si>
  <si>
    <t>BGY</t>
  </si>
  <si>
    <t>GYD</t>
  </si>
  <si>
    <t>GYL</t>
  </si>
  <si>
    <t>GBK</t>
  </si>
  <si>
    <t>BNG</t>
  </si>
  <si>
    <t>LIM</t>
  </si>
  <si>
    <t>QZ</t>
  </si>
  <si>
    <t>QI</t>
  </si>
  <si>
    <t>FOD</t>
  </si>
  <si>
    <t>VUG</t>
  </si>
  <si>
    <t>MAS</t>
  </si>
  <si>
    <t>COMMENTS</t>
  </si>
  <si>
    <t>casing</t>
  </si>
  <si>
    <t>anastomosing, spaced (2mm) foliation. Veinlets/stringers spaced ~10-20cm. Prominent fold hinges, no vergence.</t>
  </si>
  <si>
    <t>no fold hinges. Competent.</t>
  </si>
  <si>
    <t>strongly disked core. Graphite &amp; sericite composition</t>
  </si>
  <si>
    <t>very broken, but not rubble. Limonite in veins, not fractures. Veins are concentrated at downhole end of run. Quartzite with decimeter-thick lenses of graphitic phyllite</t>
  </si>
  <si>
    <t>broken schist verging on gouge, at contact</t>
  </si>
  <si>
    <t>straight-walled vein with 0.5cm offset along foliation plane. Stringer, 2cm away, is not offset along the same plane.</t>
  </si>
  <si>
    <t>Intense folding and crenulation with main foliation as axial plane. Graphitic composition</t>
  </si>
  <si>
    <t>intensity of foliation increases down the run</t>
  </si>
  <si>
    <t>quartz vein has very low TCA: 5 degrees. 2cm layer/band of light gray, fine crystalline limestone</t>
  </si>
  <si>
    <t>GSCH</t>
  </si>
  <si>
    <t>LSCH</t>
  </si>
  <si>
    <t>BX</t>
  </si>
  <si>
    <t>WGY</t>
  </si>
  <si>
    <t>GY</t>
  </si>
  <si>
    <t>MNO</t>
  </si>
  <si>
    <t>QS</t>
  </si>
  <si>
    <t>SUL</t>
  </si>
  <si>
    <t>XCT</t>
  </si>
  <si>
    <t>FOL</t>
  </si>
  <si>
    <t>BL</t>
  </si>
  <si>
    <t>PYR</t>
  </si>
  <si>
    <t>DIS</t>
  </si>
  <si>
    <t>FD</t>
  </si>
  <si>
    <t>VN</t>
  </si>
  <si>
    <t>FCT</t>
  </si>
  <si>
    <t>foliation density reduces relative to last run</t>
  </si>
  <si>
    <t>sharp increase in vein density</t>
  </si>
  <si>
    <t>likely lost core here - very low recovery</t>
  </si>
  <si>
    <t>very competent. Very little limonite on fractures; mostly in veins</t>
  </si>
  <si>
    <t>folded. No observable vergence</t>
  </si>
  <si>
    <t>massive quartz vein, broken.</t>
  </si>
  <si>
    <t>Pb145</t>
  </si>
  <si>
    <t>Pb 145</t>
  </si>
  <si>
    <t>Blank</t>
  </si>
  <si>
    <t>-</t>
  </si>
  <si>
    <t>blank</t>
  </si>
  <si>
    <t>Bpenner</t>
  </si>
  <si>
    <t>Keno-Lightning</t>
  </si>
  <si>
    <t>Caribou</t>
  </si>
  <si>
    <t>B Penner</t>
  </si>
  <si>
    <t>BIG (New Age)</t>
  </si>
  <si>
    <t>EOH not indicated by drillers in blocks.</t>
  </si>
  <si>
    <t>Standard</t>
  </si>
  <si>
    <t>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</si>
</sst>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15" fontId="0" fillId="0" borderId="1" xfId="0" applyNumberFormat="1" applyBorder="1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="80" zoomScaleNormal="80" zoomScalePageLayoutView="80" workbookViewId="0">
      <selection activeCell="E5" sqref="E5"/>
    </sheetView>
  </sheetViews>
  <sheetFormatPr defaultColWidth="9.7109375" defaultRowHeight="12.75"/>
  <cols>
    <col min="1" max="1" width="27.140625" style="4" bestFit="1" customWidth="1"/>
    <col min="2" max="2" width="32.140625" style="7" customWidth="1"/>
    <col min="3" max="3" width="9.7109375" style="7"/>
    <col min="4" max="4" width="17.42578125" style="7" customWidth="1"/>
    <col min="5" max="5" width="9.7109375" style="4"/>
    <col min="6" max="6" width="37.42578125" style="4" customWidth="1"/>
    <col min="7" max="7" width="22.28515625" style="7" customWidth="1"/>
    <col min="8" max="8" width="19.140625" style="7" customWidth="1"/>
    <col min="9" max="9" width="9.7109375" style="7"/>
    <col min="10" max="10" width="53.140625" style="7" customWidth="1"/>
    <col min="11" max="16384" width="9.7109375" style="7"/>
  </cols>
  <sheetData>
    <row r="1" spans="1:10" ht="21.75" customHeight="1">
      <c r="A1" s="1" t="s">
        <v>0</v>
      </c>
      <c r="B1" s="2" t="s">
        <v>63</v>
      </c>
      <c r="C1" s="3"/>
      <c r="D1" s="4" t="s">
        <v>1</v>
      </c>
      <c r="E1" s="21"/>
      <c r="F1" s="21"/>
      <c r="G1" s="3"/>
      <c r="H1" s="3"/>
      <c r="I1" s="5" t="s">
        <v>2</v>
      </c>
      <c r="J1" s="6"/>
    </row>
    <row r="2" spans="1:10" ht="21.75" customHeight="1">
      <c r="A2" s="1"/>
      <c r="B2" s="8"/>
      <c r="C2" s="3"/>
      <c r="D2" s="4" t="s">
        <v>3</v>
      </c>
      <c r="E2" s="21"/>
      <c r="F2" s="21"/>
      <c r="G2" s="3"/>
      <c r="H2" s="3"/>
      <c r="I2" s="5" t="s">
        <v>4</v>
      </c>
      <c r="J2" s="6"/>
    </row>
    <row r="3" spans="1:10" ht="21.75" customHeight="1">
      <c r="A3" s="1" t="s">
        <v>5</v>
      </c>
      <c r="B3" s="2" t="s">
        <v>122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123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10" t="s">
        <v>9</v>
      </c>
      <c r="E5" s="11" t="s">
        <v>126</v>
      </c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>
      <c r="A8" s="1" t="s">
        <v>11</v>
      </c>
      <c r="B8" s="2" t="s">
        <v>124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>
      <c r="A9" s="1" t="s">
        <v>12</v>
      </c>
      <c r="B9" s="13">
        <v>42967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>
      <c r="A10" s="1" t="s">
        <v>13</v>
      </c>
      <c r="B10" s="2" t="s">
        <v>125</v>
      </c>
      <c r="C10" s="3"/>
      <c r="D10" s="4"/>
      <c r="E10" s="12"/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/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/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/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/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/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/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/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/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/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/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.1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3.1" customHeight="1">
      <c r="A33" s="7"/>
      <c r="E33" s="7"/>
      <c r="F33" s="7"/>
    </row>
    <row r="34" spans="1:6" ht="23.1" customHeight="1">
      <c r="E34" s="7"/>
      <c r="F34" s="7"/>
    </row>
    <row r="35" spans="1:6" ht="23.1" customHeight="1">
      <c r="E35" s="7"/>
      <c r="F35" s="7"/>
    </row>
    <row r="36" spans="1:6" ht="23.1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8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J17" sqref="J17"/>
    </sheetView>
  </sheetViews>
  <sheetFormatPr defaultColWidth="8.85546875" defaultRowHeight="15"/>
  <cols>
    <col min="1" max="1" width="9" bestFit="1" customWidth="1"/>
    <col min="2" max="2" width="7.85546875" bestFit="1" customWidth="1"/>
    <col min="3" max="3" width="6" bestFit="1" customWidth="1"/>
    <col min="4" max="4" width="5.85546875" bestFit="1" customWidth="1"/>
    <col min="5" max="5" width="8.140625" bestFit="1" customWidth="1"/>
    <col min="6" max="6" width="5.85546875" bestFit="1" customWidth="1"/>
    <col min="7" max="7" width="8.140625" bestFit="1" customWidth="1"/>
    <col min="8" max="8" width="6.85546875" bestFit="1" customWidth="1"/>
    <col min="9" max="9" width="6.7109375" bestFit="1" customWidth="1"/>
    <col min="10" max="10" width="10.7109375" bestFit="1" customWidth="1"/>
    <col min="11" max="11" width="10.140625" bestFit="1" customWidth="1"/>
    <col min="12" max="12" width="6" bestFit="1" customWidth="1"/>
    <col min="13" max="13" width="10.140625" bestFit="1" customWidth="1"/>
    <col min="14" max="14" width="12" bestFit="1" customWidth="1"/>
    <col min="15" max="15" width="6" bestFit="1" customWidth="1"/>
    <col min="16" max="16" width="10.140625" bestFit="1" customWidth="1"/>
    <col min="17" max="17" width="12" bestFit="1" customWidth="1"/>
    <col min="18" max="18" width="8.28515625" bestFit="1" customWidth="1"/>
    <col min="19" max="19" width="10.140625" bestFit="1" customWidth="1"/>
    <col min="20" max="20" width="6" bestFit="1" customWidth="1"/>
    <col min="21" max="21" width="10.140625" bestFit="1" customWidth="1"/>
    <col min="22" max="22" width="12" bestFit="1" customWidth="1"/>
    <col min="23" max="23" width="10.85546875" bestFit="1" customWidth="1"/>
    <col min="24" max="24" width="10.7109375" bestFit="1" customWidth="1"/>
  </cols>
  <sheetData>
    <row r="1" spans="1:25">
      <c r="A1" t="s">
        <v>30</v>
      </c>
      <c r="B1" t="s">
        <v>34</v>
      </c>
      <c r="C1" t="s">
        <v>33</v>
      </c>
      <c r="D1" t="s">
        <v>35</v>
      </c>
      <c r="E1" t="s">
        <v>59</v>
      </c>
      <c r="F1" t="s">
        <v>36</v>
      </c>
      <c r="G1" t="s">
        <v>60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  <c r="W1" t="s">
        <v>61</v>
      </c>
      <c r="X1" t="s">
        <v>62</v>
      </c>
      <c r="Y1" t="s">
        <v>83</v>
      </c>
    </row>
    <row r="2" spans="1:25">
      <c r="A2" t="s">
        <v>63</v>
      </c>
      <c r="B2">
        <v>0</v>
      </c>
      <c r="C2">
        <v>4.5</v>
      </c>
      <c r="D2" t="s">
        <v>64</v>
      </c>
      <c r="H2" t="s">
        <v>72</v>
      </c>
      <c r="I2">
        <v>1</v>
      </c>
      <c r="Y2" t="s">
        <v>84</v>
      </c>
    </row>
    <row r="3" spans="1:25">
      <c r="A3" t="s">
        <v>63</v>
      </c>
      <c r="B3">
        <f>C2</f>
        <v>4.5</v>
      </c>
      <c r="C3">
        <v>6.39</v>
      </c>
      <c r="D3" t="s">
        <v>65</v>
      </c>
      <c r="H3" t="s">
        <v>73</v>
      </c>
      <c r="I3">
        <v>0</v>
      </c>
      <c r="J3" t="s">
        <v>77</v>
      </c>
      <c r="K3">
        <v>0.1</v>
      </c>
      <c r="L3" t="s">
        <v>78</v>
      </c>
      <c r="M3">
        <v>5</v>
      </c>
      <c r="N3" t="s">
        <v>80</v>
      </c>
    </row>
    <row r="4" spans="1:25">
      <c r="A4" t="s">
        <v>63</v>
      </c>
      <c r="B4">
        <f t="shared" ref="B4:B28" si="0">C3</f>
        <v>6.39</v>
      </c>
      <c r="C4">
        <v>7.07</v>
      </c>
      <c r="D4" t="s">
        <v>66</v>
      </c>
      <c r="F4" t="s">
        <v>68</v>
      </c>
      <c r="H4" t="s">
        <v>73</v>
      </c>
      <c r="I4">
        <v>0</v>
      </c>
    </row>
    <row r="5" spans="1:25">
      <c r="A5" t="s">
        <v>63</v>
      </c>
      <c r="B5">
        <f t="shared" si="0"/>
        <v>7.07</v>
      </c>
      <c r="C5">
        <v>9.3000000000000007</v>
      </c>
      <c r="D5" t="s">
        <v>67</v>
      </c>
      <c r="H5" t="s">
        <v>72</v>
      </c>
      <c r="I5">
        <v>1</v>
      </c>
      <c r="J5" t="s">
        <v>77</v>
      </c>
      <c r="K5">
        <v>0.25</v>
      </c>
      <c r="L5" t="s">
        <v>78</v>
      </c>
      <c r="M5">
        <v>0.5</v>
      </c>
      <c r="N5" t="s">
        <v>80</v>
      </c>
      <c r="Y5" t="s">
        <v>85</v>
      </c>
    </row>
    <row r="6" spans="1:25">
      <c r="A6" t="s">
        <v>63</v>
      </c>
      <c r="B6">
        <f t="shared" si="0"/>
        <v>9.3000000000000007</v>
      </c>
      <c r="C6">
        <v>14.7</v>
      </c>
      <c r="D6" t="s">
        <v>67</v>
      </c>
      <c r="H6" t="s">
        <v>72</v>
      </c>
      <c r="I6">
        <v>1</v>
      </c>
      <c r="J6" t="s">
        <v>77</v>
      </c>
      <c r="K6">
        <v>0.1</v>
      </c>
      <c r="L6" t="s">
        <v>78</v>
      </c>
      <c r="M6">
        <v>1</v>
      </c>
      <c r="N6" t="s">
        <v>81</v>
      </c>
      <c r="Y6" t="s">
        <v>86</v>
      </c>
    </row>
    <row r="7" spans="1:25">
      <c r="A7" t="s">
        <v>63</v>
      </c>
      <c r="B7">
        <f t="shared" si="0"/>
        <v>14.7</v>
      </c>
      <c r="C7">
        <v>15.05</v>
      </c>
      <c r="D7" t="s">
        <v>68</v>
      </c>
      <c r="H7" t="s">
        <v>74</v>
      </c>
      <c r="I7">
        <v>0</v>
      </c>
      <c r="L7" t="s">
        <v>78</v>
      </c>
      <c r="M7">
        <v>5</v>
      </c>
      <c r="N7" t="s">
        <v>81</v>
      </c>
      <c r="Y7" t="s">
        <v>87</v>
      </c>
    </row>
    <row r="8" spans="1:25">
      <c r="A8" t="s">
        <v>63</v>
      </c>
      <c r="B8">
        <f t="shared" si="0"/>
        <v>15.05</v>
      </c>
      <c r="C8">
        <v>16.73</v>
      </c>
      <c r="D8" t="s">
        <v>69</v>
      </c>
      <c r="F8" t="s">
        <v>68</v>
      </c>
      <c r="H8" t="s">
        <v>73</v>
      </c>
      <c r="I8">
        <v>1</v>
      </c>
      <c r="J8" t="s">
        <v>77</v>
      </c>
      <c r="K8">
        <v>0.1</v>
      </c>
      <c r="L8" t="s">
        <v>78</v>
      </c>
      <c r="M8">
        <v>5</v>
      </c>
      <c r="N8" t="s">
        <v>82</v>
      </c>
      <c r="O8" t="s">
        <v>79</v>
      </c>
      <c r="P8">
        <v>1.5</v>
      </c>
      <c r="Q8" t="s">
        <v>80</v>
      </c>
      <c r="Y8" t="s">
        <v>88</v>
      </c>
    </row>
    <row r="9" spans="1:25">
      <c r="A9" t="s">
        <v>63</v>
      </c>
      <c r="B9">
        <f t="shared" si="0"/>
        <v>16.73</v>
      </c>
      <c r="C9">
        <v>16.829999999999998</v>
      </c>
      <c r="D9" t="s">
        <v>66</v>
      </c>
      <c r="F9" t="s">
        <v>68</v>
      </c>
      <c r="H9" t="s">
        <v>75</v>
      </c>
      <c r="I9">
        <v>0</v>
      </c>
      <c r="Y9" t="s">
        <v>89</v>
      </c>
    </row>
    <row r="10" spans="1:25">
      <c r="A10" t="s">
        <v>63</v>
      </c>
      <c r="B10">
        <f t="shared" si="0"/>
        <v>16.829999999999998</v>
      </c>
      <c r="C10">
        <v>20.29</v>
      </c>
      <c r="D10" t="s">
        <v>70</v>
      </c>
      <c r="H10" t="s">
        <v>73</v>
      </c>
      <c r="I10">
        <v>1</v>
      </c>
      <c r="J10" t="s">
        <v>77</v>
      </c>
      <c r="K10">
        <v>0.1</v>
      </c>
      <c r="L10" t="s">
        <v>78</v>
      </c>
      <c r="M10">
        <v>2</v>
      </c>
      <c r="N10" t="s">
        <v>82</v>
      </c>
      <c r="Y10" t="s">
        <v>90</v>
      </c>
    </row>
    <row r="11" spans="1:25">
      <c r="A11" t="s">
        <v>63</v>
      </c>
      <c r="B11">
        <f t="shared" si="0"/>
        <v>20.29</v>
      </c>
      <c r="C11">
        <v>24.95</v>
      </c>
      <c r="D11" t="s">
        <v>65</v>
      </c>
      <c r="H11" t="s">
        <v>76</v>
      </c>
      <c r="I11">
        <v>1</v>
      </c>
      <c r="J11" t="s">
        <v>77</v>
      </c>
      <c r="K11">
        <v>0.1</v>
      </c>
      <c r="L11" t="s">
        <v>79</v>
      </c>
      <c r="M11">
        <v>1.5</v>
      </c>
      <c r="N11" t="s">
        <v>82</v>
      </c>
      <c r="Y11" t="s">
        <v>91</v>
      </c>
    </row>
    <row r="12" spans="1:25">
      <c r="A12" t="s">
        <v>63</v>
      </c>
      <c r="B12">
        <f t="shared" si="0"/>
        <v>24.95</v>
      </c>
      <c r="C12">
        <v>27.9</v>
      </c>
      <c r="D12" t="s">
        <v>69</v>
      </c>
      <c r="H12" t="s">
        <v>73</v>
      </c>
      <c r="I12">
        <v>0</v>
      </c>
      <c r="L12" t="s">
        <v>78</v>
      </c>
      <c r="M12">
        <v>6</v>
      </c>
      <c r="N12" t="s">
        <v>81</v>
      </c>
      <c r="Y12" t="s">
        <v>92</v>
      </c>
    </row>
    <row r="13" spans="1:25">
      <c r="A13" t="s">
        <v>63</v>
      </c>
      <c r="B13">
        <f t="shared" si="0"/>
        <v>27.9</v>
      </c>
      <c r="C13">
        <v>34.54</v>
      </c>
      <c r="D13" t="s">
        <v>70</v>
      </c>
      <c r="E13">
        <v>99</v>
      </c>
      <c r="F13" t="s">
        <v>71</v>
      </c>
      <c r="G13">
        <v>1</v>
      </c>
      <c r="H13" t="s">
        <v>73</v>
      </c>
      <c r="I13">
        <v>1</v>
      </c>
      <c r="J13" t="s">
        <v>77</v>
      </c>
      <c r="K13">
        <v>0.1</v>
      </c>
      <c r="L13" t="s">
        <v>78</v>
      </c>
      <c r="M13">
        <v>0.3</v>
      </c>
      <c r="N13" t="s">
        <v>82</v>
      </c>
      <c r="W13" t="s">
        <v>103</v>
      </c>
      <c r="X13">
        <v>60</v>
      </c>
      <c r="Y13" t="s">
        <v>93</v>
      </c>
    </row>
    <row r="14" spans="1:25">
      <c r="A14" t="s">
        <v>63</v>
      </c>
      <c r="B14">
        <f t="shared" si="0"/>
        <v>34.54</v>
      </c>
      <c r="C14">
        <v>37.700000000000003</v>
      </c>
      <c r="D14" t="s">
        <v>69</v>
      </c>
      <c r="E14">
        <v>100</v>
      </c>
      <c r="H14" t="s">
        <v>73</v>
      </c>
      <c r="I14">
        <v>1</v>
      </c>
      <c r="J14" t="s">
        <v>77</v>
      </c>
      <c r="K14">
        <v>0.5</v>
      </c>
      <c r="L14" t="s">
        <v>79</v>
      </c>
      <c r="M14">
        <v>1</v>
      </c>
      <c r="N14" t="s">
        <v>81</v>
      </c>
      <c r="W14" t="s">
        <v>103</v>
      </c>
      <c r="X14">
        <v>55</v>
      </c>
      <c r="Y14" t="s">
        <v>110</v>
      </c>
    </row>
    <row r="15" spans="1:25">
      <c r="A15" t="s">
        <v>63</v>
      </c>
      <c r="B15">
        <f t="shared" si="0"/>
        <v>37.700000000000003</v>
      </c>
      <c r="C15">
        <v>38.979999999999997</v>
      </c>
      <c r="D15" t="s">
        <v>70</v>
      </c>
      <c r="E15">
        <v>100</v>
      </c>
      <c r="H15" t="s">
        <v>73</v>
      </c>
      <c r="I15">
        <v>1</v>
      </c>
      <c r="J15" t="s">
        <v>77</v>
      </c>
      <c r="K15">
        <v>0.5</v>
      </c>
      <c r="L15" t="s">
        <v>78</v>
      </c>
      <c r="M15">
        <v>10</v>
      </c>
      <c r="N15" t="s">
        <v>102</v>
      </c>
      <c r="O15" t="s">
        <v>79</v>
      </c>
      <c r="P15">
        <v>3</v>
      </c>
      <c r="Q15" t="s">
        <v>81</v>
      </c>
      <c r="W15" t="s">
        <v>103</v>
      </c>
      <c r="X15">
        <v>65</v>
      </c>
      <c r="Y15" t="s">
        <v>111</v>
      </c>
    </row>
    <row r="16" spans="1:25">
      <c r="A16" t="s">
        <v>63</v>
      </c>
      <c r="B16">
        <f t="shared" si="0"/>
        <v>38.979999999999997</v>
      </c>
      <c r="C16">
        <v>39.76</v>
      </c>
      <c r="D16" t="s">
        <v>78</v>
      </c>
      <c r="E16">
        <v>98</v>
      </c>
      <c r="F16" t="s">
        <v>70</v>
      </c>
      <c r="G16">
        <v>2</v>
      </c>
      <c r="H16" t="s">
        <v>97</v>
      </c>
      <c r="I16">
        <v>2</v>
      </c>
      <c r="J16" t="s">
        <v>77</v>
      </c>
      <c r="K16">
        <v>5</v>
      </c>
      <c r="T16" t="s">
        <v>105</v>
      </c>
      <c r="U16">
        <v>3</v>
      </c>
      <c r="V16" t="s">
        <v>106</v>
      </c>
      <c r="Y16" t="s">
        <v>112</v>
      </c>
    </row>
    <row r="17" spans="1:25">
      <c r="A17" t="s">
        <v>63</v>
      </c>
      <c r="B17">
        <f t="shared" si="0"/>
        <v>39.76</v>
      </c>
      <c r="C17">
        <v>41.88</v>
      </c>
      <c r="D17" t="s">
        <v>69</v>
      </c>
      <c r="E17">
        <v>100</v>
      </c>
      <c r="H17" t="s">
        <v>73</v>
      </c>
      <c r="I17">
        <v>1</v>
      </c>
      <c r="J17" t="s">
        <v>77</v>
      </c>
      <c r="K17">
        <v>0.1</v>
      </c>
      <c r="L17" t="s">
        <v>79</v>
      </c>
      <c r="M17">
        <v>15</v>
      </c>
      <c r="N17" t="s">
        <v>82</v>
      </c>
      <c r="W17" t="s">
        <v>103</v>
      </c>
      <c r="X17">
        <v>45</v>
      </c>
      <c r="Y17" t="s">
        <v>113</v>
      </c>
    </row>
    <row r="18" spans="1:25">
      <c r="A18" t="s">
        <v>63</v>
      </c>
      <c r="B18">
        <f t="shared" si="0"/>
        <v>41.88</v>
      </c>
      <c r="C18">
        <v>43.66</v>
      </c>
      <c r="D18" t="s">
        <v>69</v>
      </c>
      <c r="E18">
        <v>100</v>
      </c>
      <c r="H18" t="s">
        <v>73</v>
      </c>
      <c r="I18">
        <v>0</v>
      </c>
      <c r="L18" t="s">
        <v>79</v>
      </c>
      <c r="M18">
        <v>25</v>
      </c>
      <c r="N18" t="s">
        <v>82</v>
      </c>
      <c r="W18" t="s">
        <v>103</v>
      </c>
      <c r="X18">
        <v>50</v>
      </c>
    </row>
    <row r="19" spans="1:25">
      <c r="A19" t="s">
        <v>63</v>
      </c>
      <c r="B19">
        <f t="shared" si="0"/>
        <v>43.66</v>
      </c>
      <c r="C19">
        <v>46.71</v>
      </c>
      <c r="D19" t="s">
        <v>71</v>
      </c>
      <c r="E19">
        <v>60</v>
      </c>
      <c r="F19" t="s">
        <v>95</v>
      </c>
      <c r="G19">
        <v>40</v>
      </c>
      <c r="H19" t="s">
        <v>74</v>
      </c>
      <c r="I19">
        <v>0</v>
      </c>
      <c r="L19" t="s">
        <v>78</v>
      </c>
      <c r="M19">
        <v>1</v>
      </c>
      <c r="N19" t="s">
        <v>82</v>
      </c>
      <c r="T19" t="s">
        <v>105</v>
      </c>
      <c r="U19">
        <v>1</v>
      </c>
      <c r="V19" t="s">
        <v>107</v>
      </c>
      <c r="W19" t="s">
        <v>80</v>
      </c>
      <c r="Y19" t="s">
        <v>114</v>
      </c>
    </row>
    <row r="20" spans="1:25">
      <c r="A20" t="s">
        <v>63</v>
      </c>
      <c r="B20">
        <f t="shared" si="0"/>
        <v>46.71</v>
      </c>
      <c r="C20">
        <v>47.05</v>
      </c>
      <c r="D20" t="s">
        <v>78</v>
      </c>
      <c r="E20">
        <v>95</v>
      </c>
      <c r="F20" t="s">
        <v>94</v>
      </c>
      <c r="G20">
        <v>5</v>
      </c>
      <c r="H20" t="s">
        <v>97</v>
      </c>
      <c r="I20">
        <v>2</v>
      </c>
      <c r="J20" t="s">
        <v>77</v>
      </c>
      <c r="K20">
        <v>2</v>
      </c>
      <c r="T20" t="s">
        <v>105</v>
      </c>
      <c r="U20">
        <v>2</v>
      </c>
      <c r="V20" t="s">
        <v>104</v>
      </c>
      <c r="Y20" t="s">
        <v>115</v>
      </c>
    </row>
    <row r="21" spans="1:25">
      <c r="A21" t="s">
        <v>63</v>
      </c>
      <c r="B21">
        <f t="shared" si="0"/>
        <v>47.05</v>
      </c>
      <c r="C21">
        <v>48.1</v>
      </c>
      <c r="D21" t="s">
        <v>94</v>
      </c>
      <c r="E21">
        <v>100</v>
      </c>
      <c r="H21" t="s">
        <v>73</v>
      </c>
      <c r="I21">
        <v>1</v>
      </c>
      <c r="J21" t="s">
        <v>77</v>
      </c>
      <c r="K21">
        <v>0.1</v>
      </c>
      <c r="L21" t="s">
        <v>79</v>
      </c>
      <c r="M21">
        <v>5</v>
      </c>
      <c r="N21" t="s">
        <v>103</v>
      </c>
      <c r="T21" t="s">
        <v>105</v>
      </c>
      <c r="U21">
        <v>1</v>
      </c>
      <c r="V21" t="s">
        <v>107</v>
      </c>
      <c r="W21" t="s">
        <v>103</v>
      </c>
      <c r="X21">
        <v>65</v>
      </c>
    </row>
    <row r="22" spans="1:25">
      <c r="A22" t="s">
        <v>63</v>
      </c>
      <c r="B22">
        <f t="shared" si="0"/>
        <v>48.1</v>
      </c>
      <c r="C22">
        <v>48.62</v>
      </c>
      <c r="D22" t="s">
        <v>94</v>
      </c>
      <c r="E22">
        <v>60</v>
      </c>
      <c r="F22" t="s">
        <v>69</v>
      </c>
      <c r="G22">
        <v>30</v>
      </c>
      <c r="H22" t="s">
        <v>73</v>
      </c>
      <c r="L22" t="s">
        <v>100</v>
      </c>
      <c r="M22">
        <v>10</v>
      </c>
      <c r="N22" t="s">
        <v>103</v>
      </c>
      <c r="R22">
        <v>1</v>
      </c>
      <c r="S22" t="s">
        <v>104</v>
      </c>
      <c r="T22" t="s">
        <v>105</v>
      </c>
      <c r="U22">
        <v>3</v>
      </c>
      <c r="V22" t="s">
        <v>106</v>
      </c>
    </row>
    <row r="23" spans="1:25">
      <c r="A23" t="s">
        <v>63</v>
      </c>
      <c r="B23">
        <f t="shared" si="0"/>
        <v>48.62</v>
      </c>
      <c r="C23">
        <v>49.9</v>
      </c>
      <c r="D23" t="s">
        <v>69</v>
      </c>
      <c r="E23">
        <v>100</v>
      </c>
      <c r="H23" t="s">
        <v>73</v>
      </c>
      <c r="I23">
        <v>1</v>
      </c>
      <c r="J23" t="s">
        <v>77</v>
      </c>
      <c r="K23">
        <v>0.5</v>
      </c>
      <c r="L23" t="s">
        <v>101</v>
      </c>
      <c r="M23">
        <v>3</v>
      </c>
      <c r="N23" t="s">
        <v>102</v>
      </c>
      <c r="O23" t="s">
        <v>79</v>
      </c>
      <c r="P23">
        <v>1.5</v>
      </c>
      <c r="Q23" t="s">
        <v>82</v>
      </c>
      <c r="T23" t="s">
        <v>105</v>
      </c>
      <c r="U23">
        <v>3</v>
      </c>
      <c r="V23" t="s">
        <v>108</v>
      </c>
      <c r="Y23" t="s">
        <v>117</v>
      </c>
    </row>
    <row r="24" spans="1:25">
      <c r="A24" t="s">
        <v>63</v>
      </c>
      <c r="B24">
        <f t="shared" si="0"/>
        <v>49.9</v>
      </c>
      <c r="C24">
        <v>50.85</v>
      </c>
      <c r="D24" t="s">
        <v>69</v>
      </c>
      <c r="E24">
        <v>100</v>
      </c>
      <c r="F24" t="s">
        <v>96</v>
      </c>
      <c r="G24">
        <v>100</v>
      </c>
      <c r="H24" t="s">
        <v>73</v>
      </c>
      <c r="I24">
        <v>2</v>
      </c>
      <c r="J24" t="s">
        <v>77</v>
      </c>
      <c r="K24">
        <v>30</v>
      </c>
      <c r="R24">
        <v>2</v>
      </c>
      <c r="S24" t="s">
        <v>104</v>
      </c>
      <c r="T24" t="s">
        <v>105</v>
      </c>
      <c r="U24">
        <v>1</v>
      </c>
      <c r="V24" t="s">
        <v>109</v>
      </c>
    </row>
    <row r="25" spans="1:25">
      <c r="A25" t="s">
        <v>63</v>
      </c>
      <c r="B25">
        <f t="shared" si="0"/>
        <v>50.85</v>
      </c>
      <c r="C25">
        <v>52.24</v>
      </c>
      <c r="D25" t="s">
        <v>70</v>
      </c>
      <c r="E25">
        <v>80</v>
      </c>
      <c r="F25" t="s">
        <v>94</v>
      </c>
      <c r="G25">
        <v>20</v>
      </c>
      <c r="H25" t="s">
        <v>98</v>
      </c>
      <c r="I25">
        <v>2</v>
      </c>
      <c r="J25" t="s">
        <v>99</v>
      </c>
      <c r="K25">
        <v>2</v>
      </c>
      <c r="L25" t="s">
        <v>79</v>
      </c>
      <c r="M25">
        <v>1</v>
      </c>
      <c r="N25" t="s">
        <v>82</v>
      </c>
      <c r="T25" t="s">
        <v>105</v>
      </c>
      <c r="U25">
        <v>3</v>
      </c>
      <c r="V25" t="s">
        <v>106</v>
      </c>
      <c r="W25" t="s">
        <v>103</v>
      </c>
      <c r="X25">
        <v>75</v>
      </c>
      <c r="Y25" t="s">
        <v>118</v>
      </c>
    </row>
    <row r="26" spans="1:25">
      <c r="A26" t="s">
        <v>63</v>
      </c>
      <c r="B26">
        <f t="shared" si="0"/>
        <v>52.24</v>
      </c>
      <c r="C26">
        <v>53.14</v>
      </c>
      <c r="D26" t="s">
        <v>70</v>
      </c>
      <c r="E26">
        <v>100</v>
      </c>
      <c r="H26" t="s">
        <v>98</v>
      </c>
      <c r="I26">
        <v>2</v>
      </c>
      <c r="J26" t="s">
        <v>77</v>
      </c>
      <c r="K26">
        <v>2</v>
      </c>
      <c r="W26" t="s">
        <v>103</v>
      </c>
      <c r="X26">
        <v>75</v>
      </c>
    </row>
    <row r="27" spans="1:25">
      <c r="A27" t="s">
        <v>63</v>
      </c>
      <c r="B27">
        <f t="shared" si="0"/>
        <v>53.14</v>
      </c>
      <c r="C27">
        <v>55.4</v>
      </c>
      <c r="D27" t="s">
        <v>94</v>
      </c>
      <c r="E27">
        <v>85</v>
      </c>
      <c r="F27" t="s">
        <v>70</v>
      </c>
      <c r="G27">
        <v>15</v>
      </c>
      <c r="H27" t="s">
        <v>98</v>
      </c>
      <c r="I27">
        <v>1</v>
      </c>
      <c r="J27" t="s">
        <v>77</v>
      </c>
      <c r="K27">
        <v>0.25</v>
      </c>
      <c r="L27" t="s">
        <v>78</v>
      </c>
      <c r="M27">
        <v>2.5</v>
      </c>
      <c r="N27" t="s">
        <v>82</v>
      </c>
      <c r="O27" t="s">
        <v>79</v>
      </c>
      <c r="P27">
        <v>0.5</v>
      </c>
      <c r="Q27" t="s">
        <v>81</v>
      </c>
      <c r="W27" t="s">
        <v>103</v>
      </c>
      <c r="X27">
        <v>60</v>
      </c>
    </row>
    <row r="28" spans="1:25">
      <c r="A28" t="s">
        <v>63</v>
      </c>
      <c r="B28">
        <f t="shared" si="0"/>
        <v>55.4</v>
      </c>
      <c r="C28">
        <v>65</v>
      </c>
      <c r="D28" t="s">
        <v>94</v>
      </c>
      <c r="E28">
        <v>85</v>
      </c>
      <c r="F28" t="s">
        <v>65</v>
      </c>
      <c r="G28">
        <v>15</v>
      </c>
      <c r="H28" t="s">
        <v>73</v>
      </c>
      <c r="I28">
        <v>0</v>
      </c>
      <c r="L28" t="s">
        <v>78</v>
      </c>
      <c r="M28">
        <v>10</v>
      </c>
      <c r="N28" t="s">
        <v>82</v>
      </c>
      <c r="O28" t="s">
        <v>79</v>
      </c>
      <c r="P28">
        <v>2</v>
      </c>
      <c r="Q28" t="s">
        <v>82</v>
      </c>
      <c r="T28" t="s">
        <v>105</v>
      </c>
      <c r="U28">
        <v>0.2</v>
      </c>
      <c r="V28" t="s">
        <v>104</v>
      </c>
      <c r="W28" t="s">
        <v>103</v>
      </c>
      <c r="X28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workbookViewId="0">
      <pane ySplit="1" topLeftCell="A2" activePane="bottomLeft" state="frozen"/>
      <selection pane="bottomLeft" sqref="A1:J18"/>
    </sheetView>
  </sheetViews>
  <sheetFormatPr defaultColWidth="8.85546875" defaultRowHeight="15"/>
  <cols>
    <col min="1" max="1" width="18.28515625" style="19" customWidth="1"/>
    <col min="2" max="2" width="9" style="19" bestFit="1" customWidth="1"/>
    <col min="3" max="3" width="9.85546875" style="19" bestFit="1" customWidth="1"/>
    <col min="4" max="5" width="6" style="19" bestFit="1" customWidth="1"/>
    <col min="6" max="6" width="10.85546875" style="19" bestFit="1" customWidth="1"/>
    <col min="7" max="7" width="10.140625" bestFit="1" customWidth="1"/>
    <col min="8" max="9" width="6.85546875" bestFit="1" customWidth="1"/>
    <col min="10" max="10" width="28.42578125" customWidth="1"/>
  </cols>
  <sheetData>
    <row r="1" spans="1:10">
      <c r="A1" s="16" t="s">
        <v>52</v>
      </c>
      <c r="B1" s="16" t="s">
        <v>30</v>
      </c>
      <c r="C1" s="16" t="s">
        <v>53</v>
      </c>
      <c r="D1" s="16" t="s">
        <v>31</v>
      </c>
      <c r="E1" s="16" t="s">
        <v>32</v>
      </c>
      <c r="F1" s="16" t="s">
        <v>54</v>
      </c>
      <c r="G1" s="15" t="s">
        <v>55</v>
      </c>
      <c r="H1" s="15" t="s">
        <v>56</v>
      </c>
      <c r="I1" s="15" t="s">
        <v>57</v>
      </c>
      <c r="J1" s="15" t="s">
        <v>58</v>
      </c>
    </row>
    <row r="2" spans="1:10">
      <c r="A2" s="17">
        <v>42967</v>
      </c>
      <c r="B2" s="16" t="s">
        <v>63</v>
      </c>
      <c r="C2" s="16">
        <v>1891312</v>
      </c>
      <c r="D2" s="16">
        <v>37.700000000000003</v>
      </c>
      <c r="E2" s="16">
        <v>38.979999999999997</v>
      </c>
      <c r="F2" s="16" t="s">
        <v>128</v>
      </c>
      <c r="G2" s="15" t="s">
        <v>121</v>
      </c>
      <c r="H2" s="15"/>
      <c r="I2" s="15"/>
      <c r="J2" s="15"/>
    </row>
    <row r="3" spans="1:10">
      <c r="A3" s="17">
        <v>42967</v>
      </c>
      <c r="B3" s="16" t="s">
        <v>63</v>
      </c>
      <c r="C3" s="16">
        <v>1891313</v>
      </c>
      <c r="D3" s="16">
        <f>E2</f>
        <v>38.979999999999997</v>
      </c>
      <c r="E3" s="16">
        <v>39.76</v>
      </c>
      <c r="F3" s="16" t="s">
        <v>128</v>
      </c>
      <c r="G3" s="15" t="s">
        <v>121</v>
      </c>
      <c r="H3" s="15"/>
      <c r="I3" s="15"/>
      <c r="J3" s="15"/>
    </row>
    <row r="4" spans="1:10">
      <c r="A4" s="17">
        <v>42967</v>
      </c>
      <c r="B4" s="16" t="s">
        <v>63</v>
      </c>
      <c r="C4" s="16">
        <v>1891314</v>
      </c>
      <c r="D4" s="16">
        <f t="shared" ref="D4:D18" si="0">E3</f>
        <v>39.76</v>
      </c>
      <c r="E4" s="16">
        <v>40.68</v>
      </c>
      <c r="F4" s="16" t="s">
        <v>128</v>
      </c>
      <c r="G4" s="15" t="s">
        <v>121</v>
      </c>
      <c r="H4" s="15"/>
      <c r="I4" s="15"/>
      <c r="J4" s="15"/>
    </row>
    <row r="5" spans="1:10">
      <c r="A5" s="17">
        <v>42967</v>
      </c>
      <c r="B5" s="16" t="s">
        <v>63</v>
      </c>
      <c r="C5" s="16">
        <v>1891315</v>
      </c>
      <c r="D5" s="16">
        <v>45.3</v>
      </c>
      <c r="E5" s="16">
        <v>46.71</v>
      </c>
      <c r="F5" s="16" t="s">
        <v>128</v>
      </c>
      <c r="G5" s="15" t="s">
        <v>121</v>
      </c>
      <c r="H5" s="15"/>
      <c r="I5" s="15"/>
      <c r="J5" s="15"/>
    </row>
    <row r="6" spans="1:10">
      <c r="A6" s="17">
        <v>42967</v>
      </c>
      <c r="B6" s="16" t="s">
        <v>63</v>
      </c>
      <c r="C6" s="16">
        <v>1891316</v>
      </c>
      <c r="D6" s="16">
        <f t="shared" si="0"/>
        <v>46.71</v>
      </c>
      <c r="E6" s="16">
        <v>47.05</v>
      </c>
      <c r="F6" s="16" t="s">
        <v>128</v>
      </c>
      <c r="G6" s="15" t="s">
        <v>121</v>
      </c>
      <c r="H6" s="15"/>
      <c r="I6" s="15"/>
      <c r="J6" s="15"/>
    </row>
    <row r="7" spans="1:10">
      <c r="A7" s="17">
        <v>42967</v>
      </c>
      <c r="B7" s="16" t="s">
        <v>63</v>
      </c>
      <c r="C7" s="16">
        <v>1891317</v>
      </c>
      <c r="D7" s="16">
        <f t="shared" si="0"/>
        <v>47.05</v>
      </c>
      <c r="E7" s="16">
        <v>48.1</v>
      </c>
      <c r="F7" s="16" t="s">
        <v>128</v>
      </c>
      <c r="G7" s="15" t="s">
        <v>121</v>
      </c>
      <c r="H7" s="15"/>
      <c r="I7" s="15"/>
      <c r="J7" s="15"/>
    </row>
    <row r="8" spans="1:10">
      <c r="A8" s="17">
        <v>42967</v>
      </c>
      <c r="B8" s="16" t="s">
        <v>63</v>
      </c>
      <c r="C8" s="16">
        <v>1891318</v>
      </c>
      <c r="D8" s="16">
        <f t="shared" si="0"/>
        <v>48.1</v>
      </c>
      <c r="E8" s="16">
        <v>48.62</v>
      </c>
      <c r="F8" s="16" t="s">
        <v>128</v>
      </c>
      <c r="G8" s="15" t="s">
        <v>121</v>
      </c>
      <c r="H8" s="15"/>
      <c r="I8" s="15"/>
      <c r="J8" s="15"/>
    </row>
    <row r="9" spans="1:10">
      <c r="A9" s="17">
        <v>42967</v>
      </c>
      <c r="B9" s="16" t="s">
        <v>63</v>
      </c>
      <c r="C9" s="16">
        <v>1891319</v>
      </c>
      <c r="D9" s="16" t="s">
        <v>119</v>
      </c>
      <c r="E9" s="16" t="s">
        <v>119</v>
      </c>
      <c r="F9" s="16" t="s">
        <v>127</v>
      </c>
      <c r="G9" s="15" t="s">
        <v>121</v>
      </c>
      <c r="H9" s="15"/>
      <c r="I9" s="15"/>
      <c r="J9" s="16" t="s">
        <v>116</v>
      </c>
    </row>
    <row r="10" spans="1:10">
      <c r="A10" s="17">
        <v>42967</v>
      </c>
      <c r="B10" s="16" t="s">
        <v>63</v>
      </c>
      <c r="C10" s="16">
        <v>1891320</v>
      </c>
      <c r="D10" s="16">
        <v>48.62</v>
      </c>
      <c r="E10" s="16">
        <v>49.9</v>
      </c>
      <c r="F10" s="16" t="s">
        <v>128</v>
      </c>
      <c r="G10" s="15" t="s">
        <v>121</v>
      </c>
      <c r="H10" s="15"/>
      <c r="I10" s="15"/>
      <c r="J10" s="15"/>
    </row>
    <row r="11" spans="1:10">
      <c r="A11" s="17">
        <v>42967</v>
      </c>
      <c r="B11" s="16" t="s">
        <v>63</v>
      </c>
      <c r="C11" s="16">
        <v>1891321</v>
      </c>
      <c r="D11" s="16" t="s">
        <v>119</v>
      </c>
      <c r="E11" s="16" t="s">
        <v>119</v>
      </c>
      <c r="F11" s="16" t="s">
        <v>120</v>
      </c>
      <c r="G11" s="15" t="s">
        <v>121</v>
      </c>
      <c r="H11" s="15"/>
      <c r="I11" s="15"/>
      <c r="J11" s="15"/>
    </row>
    <row r="12" spans="1:10">
      <c r="A12" s="17">
        <v>42967</v>
      </c>
      <c r="B12" s="16" t="s">
        <v>63</v>
      </c>
      <c r="C12" s="16">
        <v>1891322</v>
      </c>
      <c r="D12" s="16">
        <v>49.9</v>
      </c>
      <c r="E12" s="16">
        <v>50.85</v>
      </c>
      <c r="F12" s="16" t="s">
        <v>128</v>
      </c>
      <c r="G12" s="15" t="s">
        <v>121</v>
      </c>
      <c r="H12" s="15"/>
      <c r="I12" s="15"/>
      <c r="J12" s="15"/>
    </row>
    <row r="13" spans="1:10">
      <c r="A13" s="17">
        <v>42967</v>
      </c>
      <c r="B13" s="16" t="s">
        <v>63</v>
      </c>
      <c r="C13" s="16">
        <v>1891323</v>
      </c>
      <c r="D13" s="16">
        <f t="shared" si="0"/>
        <v>50.85</v>
      </c>
      <c r="E13" s="16">
        <v>52.24</v>
      </c>
      <c r="F13" s="20" t="s">
        <v>128</v>
      </c>
      <c r="G13" s="15" t="s">
        <v>121</v>
      </c>
      <c r="H13" s="15"/>
      <c r="I13" s="15"/>
      <c r="J13" s="15"/>
    </row>
    <row r="14" spans="1:10">
      <c r="A14" s="17">
        <v>42967</v>
      </c>
      <c r="B14" s="16" t="s">
        <v>63</v>
      </c>
      <c r="C14" s="16">
        <v>1891324</v>
      </c>
      <c r="D14" s="16">
        <f t="shared" si="0"/>
        <v>52.24</v>
      </c>
      <c r="E14" s="16">
        <v>53.14</v>
      </c>
      <c r="F14" s="20" t="s">
        <v>128</v>
      </c>
      <c r="G14" s="15" t="s">
        <v>121</v>
      </c>
      <c r="H14" s="15"/>
      <c r="I14" s="15"/>
      <c r="J14" s="15"/>
    </row>
    <row r="15" spans="1:10">
      <c r="A15" s="17">
        <v>42967</v>
      </c>
      <c r="B15" s="16" t="s">
        <v>63</v>
      </c>
      <c r="C15" s="16">
        <v>1891325</v>
      </c>
      <c r="D15" s="16">
        <f t="shared" si="0"/>
        <v>53.14</v>
      </c>
      <c r="E15" s="16">
        <v>55.4</v>
      </c>
      <c r="F15" s="20" t="s">
        <v>128</v>
      </c>
      <c r="G15" s="15" t="s">
        <v>121</v>
      </c>
      <c r="H15" s="15"/>
      <c r="I15" s="15"/>
      <c r="J15" s="15"/>
    </row>
    <row r="16" spans="1:10">
      <c r="A16" s="17">
        <v>42967</v>
      </c>
      <c r="B16" s="16" t="s">
        <v>63</v>
      </c>
      <c r="C16" s="16">
        <v>1891326</v>
      </c>
      <c r="D16" s="16">
        <f t="shared" si="0"/>
        <v>55.4</v>
      </c>
      <c r="E16" s="16">
        <v>56.52</v>
      </c>
      <c r="F16" s="20" t="s">
        <v>128</v>
      </c>
      <c r="G16" s="15" t="s">
        <v>121</v>
      </c>
      <c r="H16" s="15"/>
      <c r="I16" s="15"/>
      <c r="J16" s="15"/>
    </row>
    <row r="17" spans="1:10">
      <c r="A17" s="17">
        <v>42967</v>
      </c>
      <c r="B17" s="16" t="s">
        <v>63</v>
      </c>
      <c r="C17" s="16">
        <v>1891327</v>
      </c>
      <c r="D17" s="16">
        <f t="shared" si="0"/>
        <v>56.52</v>
      </c>
      <c r="E17" s="16">
        <v>57.78</v>
      </c>
      <c r="F17" s="20" t="s">
        <v>128</v>
      </c>
      <c r="G17" s="15" t="s">
        <v>121</v>
      </c>
      <c r="H17" s="15"/>
      <c r="I17" s="15"/>
      <c r="J17" s="15"/>
    </row>
    <row r="18" spans="1:10">
      <c r="A18" s="17">
        <v>42967</v>
      </c>
      <c r="B18" s="16" t="s">
        <v>63</v>
      </c>
      <c r="C18" s="16">
        <v>1891328</v>
      </c>
      <c r="D18" s="16">
        <f t="shared" si="0"/>
        <v>57.78</v>
      </c>
      <c r="E18" s="16">
        <v>59</v>
      </c>
      <c r="F18" s="20" t="s">
        <v>128</v>
      </c>
      <c r="G18" s="15" t="s">
        <v>121</v>
      </c>
      <c r="H18" s="15"/>
      <c r="I18" s="15"/>
      <c r="J18" s="15"/>
    </row>
    <row r="19" spans="1:10">
      <c r="A19" s="18"/>
    </row>
    <row r="20" spans="1:10">
      <c r="A20" s="18"/>
    </row>
    <row r="21" spans="1:10">
      <c r="A21" s="18"/>
    </row>
    <row r="22" spans="1:10">
      <c r="A22" s="18"/>
    </row>
    <row r="23" spans="1:10">
      <c r="A23" s="18"/>
    </row>
    <row r="24" spans="1:10">
      <c r="A24" s="18"/>
    </row>
  </sheetData>
  <phoneticPr fontId="7" type="noConversion"/>
  <printOptions gridLines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cp:lastPrinted>2017-08-28T16:26:24Z</cp:lastPrinted>
  <dcterms:created xsi:type="dcterms:W3CDTF">2017-08-13T18:44:13Z</dcterms:created>
  <dcterms:modified xsi:type="dcterms:W3CDTF">2017-11-03T17:50:04Z</dcterms:modified>
</cp:coreProperties>
</file>